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20" windowWidth="19440" windowHeight="7140" tabRatio="9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C49" i="7"/>
  <c r="S22" i="12" l="1"/>
  <c r="H22" i="12"/>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<sst xmlns="http://schemas.openxmlformats.org/spreadsheetml/2006/main" count="889" uniqueCount="523">
  <si>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</si>
  <si>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</si>
  <si>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</si>
  <si>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</si>
  <si>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</si>
  <si>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</si>
  <si>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</si>
  <si>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</si>
  <si>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</si>
  <si>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</si>
  <si>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</si>
  <si>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</si>
  <si>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</si>
  <si>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</si>
  <si>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</si>
  <si>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</si>
  <si>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</si>
  <si>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</si>
  <si>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</si>
  <si>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</si>
  <si>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</si>
  <si>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</si>
  <si>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</si>
  <si>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</si>
  <si>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</si>
  <si>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</si>
  <si>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</si>
  <si>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</si>
  <si>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</si>
  <si>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</si>
  <si>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</si>
  <si>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</si>
  <si>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</si>
  <si>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</si>
  <si>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</si>
  <si>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</si>
  <si>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</si>
  <si>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</si>
  <si>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</si>
  <si>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</si>
  <si>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</si>
  <si>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</si>
  <si>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</si>
  <si>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</si>
  <si>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</si>
  <si>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</si>
  <si>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</si>
  <si>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</si>
  <si>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</si>
  <si>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</si>
  <si>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</si>
  <si>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</si>
  <si>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</si>
  <si>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</si>
  <si>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</si>
  <si>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</si>
  <si>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</si>
  <si>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</si>
  <si>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</si>
  <si>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</si>
  <si>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</si>
  <si>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</si>
  <si>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</si>
  <si>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</si>
  <si>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</si>
  <si>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</si>
  <si>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</si>
  <si>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</si>
  <si>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</si>
  <si>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</si>
  <si>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</si>
  <si>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</si>
  <si>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</si>
  <si>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</si>
  <si>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</si>
  <si>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</si>
  <si>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</si>
  <si>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</si>
  <si>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</si>
  <si>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</si>
  <si>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</si>
  <si>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</si>
  <si>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</si>
  <si>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</si>
  <si>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</si>
  <si>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</si>
  <si>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</si>
  <si>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</si>
  <si>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</si>
  <si>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</si>
  <si>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</si>
  <si>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</si>
  <si>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</si>
  <si>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</si>
  <si>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</si>
  <si>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</si>
  <si>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</si>
  <si>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</si>
  <si>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</si>
  <si>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</si>
  <si>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</si>
  <si>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</si>
  <si>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</si>
  <si>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</si>
  <si>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</si>
  <si>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</si>
  <si>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</si>
  <si>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</si>
  <si>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</si>
  <si>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</si>
  <si>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</si>
  <si>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</si>
  <si>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</si>
  <si>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</si>
  <si>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</si>
  <si>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</si>
  <si>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</si>
  <si>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</si>
  <si>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</si>
  <si>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</si>
  <si>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</si>
  <si>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</si>
  <si>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</si>
  <si>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</si>
  <si>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</si>
  <si>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</si>
  <si>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</si>
  <si>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</si>
  <si>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</si>
  <si>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</si>
  <si>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</si>
  <si>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</si>
  <si>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</si>
  <si>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</si>
  <si>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</si>
  <si>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</si>
  <si>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</si>
  <si>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</si>
  <si>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</si>
  <si>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</si>
  <si>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</si>
  <si>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</si>
  <si>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</si>
  <si>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</si>
  <si>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</si>
  <si>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</si>
  <si>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</si>
  <si>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</si>
  <si>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</si>
  <si>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</si>
  <si>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</si>
  <si>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</si>
  <si>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</si>
  <si>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</si>
  <si>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</si>
  <si>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</si>
  <si>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</si>
  <si>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</si>
  <si>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</si>
  <si>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</si>
  <si>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</si>
  <si>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</si>
  <si>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</si>
  <si>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</si>
  <si>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</si>
  <si>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</si>
  <si>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</si>
  <si>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</si>
  <si>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</si>
  <si>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</si>
  <si>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</si>
  <si>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</si>
  <si>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</si>
  <si>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</si>
  <si>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</si>
  <si>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</si>
  <si>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</si>
  <si>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</si>
  <si>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</si>
  <si>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</si>
  <si>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</si>
  <si>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</si>
  <si>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</si>
  <si>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</si>
  <si>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</si>
  <si>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</si>
  <si>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</si>
  <si>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</si>
  <si>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</si>
  <si>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</si>
  <si>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</si>
  <si>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</si>
  <si>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</si>
  <si>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</si>
  <si>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</si>
  <si>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</si>
  <si>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</si>
  <si>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</si>
  <si>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</si>
  <si>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</si>
  <si>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</si>
  <si>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</si>
  <si>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</si>
  <si>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</si>
  <si>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</si>
  <si>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</si>
  <si>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</si>
  <si>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</si>
  <si>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</si>
  <si>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</si>
  <si>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</si>
  <si>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</si>
  <si>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</si>
  <si>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</si>
  <si>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</si>
  <si>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</si>
  <si>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</si>
  <si>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</si>
  <si>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</si>
  <si>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</si>
  <si>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</si>
  <si>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</si>
  <si>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</si>
  <si>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</si>
  <si>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</si>
  <si>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</si>
  <si>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</si>
  <si>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</si>
  <si>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</si>
  <si>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</si>
  <si>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</si>
  <si>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</si>
  <si>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</si>
  <si>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</si>
  <si>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</si>
  <si>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</si>
  <si>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</si>
  <si>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</si>
  <si>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</si>
  <si>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</si>
  <si>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</si>
  <si>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</si>
  <si>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</si>
  <si>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</si>
  <si>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</si>
  <si>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</si>
  <si>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</si>
  <si>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</si>
  <si>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</si>
  <si>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</si>
  <si>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</si>
  <si>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</si>
  <si>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</si>
  <si>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</si>
  <si>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</si>
  <si>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</si>
  <si>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</si>
  <si>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</si>
  <si>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</si>
  <si>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</si>
  <si>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</si>
  <si>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</si>
  <si>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</si>
  <si>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</si>
  <si>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</si>
  <si>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</si>
  <si>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</si>
  <si>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</si>
  <si>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</si>
  <si>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</si>
  <si>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</si>
  <si>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</si>
  <si>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</si>
  <si>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</si>
  <si>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</si>
  <si>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</si>
  <si>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</si>
  <si>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</si>
  <si>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</si>
  <si>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</si>
  <si>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</si>
  <si>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</si>
  <si>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</si>
  <si>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</si>
  <si>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</si>
  <si>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</si>
  <si>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</si>
  <si>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</si>
  <si>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</si>
  <si>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</si>
  <si>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</si>
  <si>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</si>
  <si>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</si>
  <si>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</si>
  <si>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</si>
  <si>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</si>
  <si>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</si>
  <si>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</si>
  <si>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</si>
  <si>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</si>
  <si>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</si>
  <si>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</si>
  <si>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</si>
  <si>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</si>
  <si>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</si>
  <si>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</si>
  <si>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</si>
  <si>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</si>
  <si>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</si>
  <si>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</si>
  <si>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</si>
  <si>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</si>
  <si>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</si>
  <si>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</si>
  <si>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</si>
  <si>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</si>
  <si>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</si>
  <si>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</si>
  <si>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</si>
  <si>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</si>
  <si>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</si>
  <si>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</si>
  <si>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</si>
  <si>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</si>
  <si>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</si>
  <si>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</si>
  <si>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</si>
  <si>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</si>
  <si>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</si>
  <si>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</si>
  <si>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</si>
  <si>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</si>
  <si>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</si>
  <si>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</si>
  <si>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</si>
  <si>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</si>
  <si>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</si>
  <si>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</si>
  <si>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</si>
  <si>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</si>
  <si>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</si>
  <si>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</si>
  <si>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</si>
  <si>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</si>
  <si>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</si>
  <si>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</si>
  <si>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</si>
  <si>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</si>
  <si>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</si>
  <si>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</si>
  <si>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</si>
  <si>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</si>
  <si>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</si>
  <si>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</si>
  <si>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</si>
  <si>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</si>
  <si>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</si>
  <si>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</si>
  <si>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</si>
  <si>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</si>
  <si>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</si>
  <si>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</si>
  <si>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</si>
  <si>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</si>
  <si>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</si>
  <si>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</si>
  <si>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</si>
  <si>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</si>
  <si>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</si>
  <si>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</si>
  <si>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</si>
  <si>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</si>
  <si>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</si>
  <si>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</si>
  <si>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</si>
  <si>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</si>
  <si>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</si>
  <si>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</si>
  <si>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</si>
  <si>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</si>
  <si>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</si>
  <si>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</si>
  <si>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</si>
  <si>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</si>
  <si>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</si>
  <si>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</si>
  <si>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</si>
  <si>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</si>
  <si>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</si>
  <si>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</si>
  <si>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</si>
  <si>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</si>
  <si>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</si>
  <si>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</si>
  <si>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</si>
  <si>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</si>
  <si>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</si>
  <si>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</si>
  <si>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</si>
  <si>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</si>
  <si>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</si>
  <si>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</si>
  <si>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</si>
  <si>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</si>
  <si>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</si>
  <si>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</si>
  <si>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</si>
  <si>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</si>
  <si>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</si>
  <si>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</si>
  <si>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</si>
  <si>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</si>
  <si>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</si>
  <si>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</si>
  <si>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</si>
  <si>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</si>
  <si>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</si>
  <si>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</si>
  <si>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</si>
  <si>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</si>
  <si>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</si>
  <si>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</si>
  <si>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</si>
  <si>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</si>
  <si>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</si>
  <si>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</si>
  <si>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</si>
  <si>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</si>
  <si>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</si>
  <si>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</si>
  <si>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</si>
  <si>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</si>
  <si>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</si>
  <si>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</si>
  <si>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</si>
  <si>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</si>
  <si>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</si>
  <si>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</si>
  <si>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</si>
  <si>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</si>
  <si>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</si>
  <si>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</si>
  <si>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</si>
  <si>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</si>
  <si>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</si>
  <si>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</si>
  <si>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</si>
  <si>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</si>
  <si>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</si>
  <si>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</si>
  <si>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</si>
  <si>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</si>
  <si>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</si>
  <si>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</si>
  <si>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</si>
  <si>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</si>
  <si>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</si>
  <si>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</si>
  <si>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</si>
  <si>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</si>
  <si>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</si>
  <si>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</si>
  <si>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</si>
  <si>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</si>
  <si>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</si>
  <si>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</si>
  <si>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</si>
  <si>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</si>
  <si>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</si>
  <si>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</si>
  <si>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</si>
  <si>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</si>
  <si>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</si>
  <si>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</si>
  <si>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</si>
  <si>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</si>
  <si>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</si>
  <si>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</si>
  <si>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</si>
  <si>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</si>
  <si>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</si>
  <si>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</si>
  <si>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</si>
  <si>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</si>
  <si>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</si>
  <si>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</si>
  <si>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</si>
  <si>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</si>
  <si>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</si>
  <si>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</si>
  <si>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</si>
  <si>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</si>
  <si>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</si>
  <si>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</si>
  <si>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</si>
  <si>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</si>
  <si>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</si>
  <si>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</si>
  <si>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</si>
  <si>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</si>
  <si>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</si>
  <si>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</si>
  <si>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</si>
  <si>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</si>
  <si>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</si>
  <si>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</si>
  <si>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</si>
  <si>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</si>
  <si>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</si>
  <si>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</si>
  <si>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</si>
  <si>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</si>
  <si>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70</t>
  </si>
  <si>
    <t xml:space="preserve">СТ-043063                </t>
  </si>
  <si>
    <t xml:space="preserve">СТ-043063           </t>
  </si>
  <si>
    <t>Строительство ВЛ-0,4 кВ Ф-3 ТП-34/215 (по ТУ № 497/2024/МИХ от 23.04.2024 г.)</t>
  </si>
  <si>
    <t xml:space="preserve">Строительство ВЛ-0,4 кВ Ф-3 ТП-34/215 (по ТУ № 497/2024/МИХ от 23.04.2024 г.): Провод СИП-2 3х70+1х70, протяженностью 0,32 км; Опора железобетонная - 13 шт.
</t>
  </si>
  <si>
    <t>ТУ № 497/2024/МИХ от 23.04.2024 г.</t>
  </si>
  <si>
    <t>ВЛ-0,4 кВ Ф-3 ТП-34/215</t>
  </si>
  <si>
    <t>Локально сметный расчет № 82</t>
  </si>
  <si>
    <t xml:space="preserve">Провод СИП-2 3х70+1х70, протяженностью 0,32 км; Опора железобетонная - 13 шт.
</t>
  </si>
  <si>
    <t>Сметная стоимость проекта в ценах 2025 года с НДС, млн. руб.</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</si>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</sst>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43040"/>
        <c:axId val="53144960"/>
      </c:lineChart>
      <c:catAx>
        <c:axId val="53143040"/>
        <c:scaling>
          <c:orientation val="minMax"/>
        </c:scaling>
        <c:delete val="0"/>
        <c:axPos val="b"/>
        <c:numFmt formatCode="General" sourceLinked="1"/>
        <c:majorTickMark val="out"/>
        <c:minorTickMark val="none"/>
        <c:tickLblPos val="nextTo"/>
        <c:crossAx val="53144960"/>
        <c:crosses val="autoZero"/>
        <c:auto val="1"/>
        <c:lblAlgn val="ctr"/>
        <c:lblOffset val="100"/>
        <c:noMultiLvlLbl val="0"/>
      </c:catAx>
      <c:valAx>
        <c:axId val="53144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43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5" sqref="C55"/>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513</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515</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0.76634651999999992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638622.1/1000000</f>
        <v>0.63862209999999997</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1" zoomScale="60" workbookViewId="0">
      <selection activeCell="B22" sqref="B22"/>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СТ-043063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Ф-3 ТП-34/215 (по ТУ № 497/2024/МИХ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517</v>
      </c>
      <c r="C22" s="144"/>
      <c r="D22" s="144" t="s">
        <v>479</v>
      </c>
      <c r="E22" s="144" t="s">
        <v>507</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 497/2024/МИХ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СТ-043063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Ф-3 ТП-34/215 (по ТУ № 497/2024/МИХ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75" zoomScaleSheetLayoutView="75" workbookViewId="0">
      <selection activeCell="P38" sqref="P38"/>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515</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518</v>
      </c>
      <c r="D26" s="78"/>
      <c r="E26" s="78" t="s">
        <v>518</v>
      </c>
      <c r="F26" s="160"/>
      <c r="G26" s="160">
        <v>0.4</v>
      </c>
      <c r="H26" s="160"/>
      <c r="I26" s="160">
        <v>0.4</v>
      </c>
      <c r="J26" s="161" t="s">
        <v>504</v>
      </c>
      <c r="K26" s="161"/>
      <c r="L26" s="162" t="s">
        <v>64</v>
      </c>
      <c r="M26" s="160"/>
      <c r="N26" s="162" t="s">
        <v>512</v>
      </c>
      <c r="O26" s="163"/>
      <c r="P26" s="163" t="s">
        <v>498</v>
      </c>
      <c r="Q26" s="163"/>
      <c r="R26" s="160">
        <v>0.32</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СТ-043063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Ф-3 ТП-34/215 (по ТУ № 497/2024/МИХ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Ф-3 ТП-34/215 (по ТУ № 497/2024/МИХ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Ф-3 ТП-34/215 (по ТУ № 497/2024/МИХ от 23.04.2024 г.): Провод СИП-2 3х70+1х70, протяженностью 0,32 км; Опора железобетонная - 13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СТ-043063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Ф-3 ТП-34/215 (по ТУ № 497/2024/МИХ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СТ-043063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Ф-3 ТП-34/215 (по ТУ № 497/2024/МИХ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8" t="s">
        <v>443</v>
      </c>
      <c r="B18" s="298"/>
      <c r="C18" s="298"/>
      <c r="D18" s="298"/>
      <c r="E18" s="298"/>
      <c r="F18" s="298"/>
      <c r="G18" s="298"/>
      <c r="H18" s="298"/>
      <c r="I18" s="298"/>
      <c r="J18" s="298"/>
      <c r="K18" s="298"/>
      <c r="L18" s="298"/>
      <c r="M18" s="298"/>
      <c r="N18" s="298"/>
      <c r="O18" s="298"/>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5" t="s">
        <v>85</v>
      </c>
      <c r="F19" s="296"/>
      <c r="G19" s="296"/>
      <c r="H19" s="296"/>
      <c r="I19" s="297"/>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СТ-043063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Ф-3 ТП-34/215 (по ТУ № 497/2024/МИХ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638622.1</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СТ-043063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Ф-3 ТП-34/215 (по ТУ № 497/2024/МИХ от 23.04.2024 г.)</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78.75" x14ac:dyDescent="0.25">
      <c r="A39" s="35" t="s">
        <v>202</v>
      </c>
      <c r="B39" s="249" t="s">
        <v>396</v>
      </c>
      <c r="C39" s="34">
        <v>2024</v>
      </c>
      <c r="D39" s="34">
        <f>C39</f>
        <v>2024</v>
      </c>
      <c r="E39" s="34">
        <f>C39</f>
        <v>2024</v>
      </c>
      <c r="F39" s="34">
        <f>C39</f>
        <v>2024</v>
      </c>
      <c r="G39" s="33"/>
      <c r="H39" s="33"/>
      <c r="I39" s="33"/>
      <c r="J39" s="33"/>
    </row>
    <row r="40" spans="1:10" ht="47.2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47.25" x14ac:dyDescent="0.25">
      <c r="A42" s="35" t="s">
        <v>200</v>
      </c>
      <c r="B42" s="249" t="s">
        <v>397</v>
      </c>
      <c r="C42" s="34" t="s">
        <v>484</v>
      </c>
      <c r="D42" s="34" t="s">
        <v>484</v>
      </c>
      <c r="E42" s="34" t="s">
        <v>484</v>
      </c>
      <c r="F42" s="34" t="s">
        <v>484</v>
      </c>
      <c r="G42" s="33"/>
      <c r="H42" s="33"/>
      <c r="I42" s="33"/>
      <c r="J42" s="33"/>
    </row>
    <row r="43" spans="1:10" ht="47.25" x14ac:dyDescent="0.25">
      <c r="A43" s="35" t="s">
        <v>199</v>
      </c>
      <c r="B43" s="249" t="s">
        <v>198</v>
      </c>
      <c r="C43" s="34" t="s">
        <v>484</v>
      </c>
      <c r="D43" s="34" t="s">
        <v>484</v>
      </c>
      <c r="E43" s="34" t="s">
        <v>484</v>
      </c>
      <c r="F43" s="34" t="s">
        <v>484</v>
      </c>
      <c r="G43" s="33"/>
      <c r="H43" s="33"/>
      <c r="I43" s="33"/>
      <c r="J43" s="33"/>
    </row>
    <row r="44" spans="1:10" ht="47.2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E23" zoomScale="75" zoomScaleNormal="70" zoomScaleSheetLayoutView="75" workbookViewId="0">
      <selection activeCell="N54" sqref="N54"/>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СТ-043063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Ф-3 ТП-34/215 (по ТУ № 497/2024/МИХ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505</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0.76634651999999992</v>
      </c>
      <c r="E24" s="33"/>
      <c r="F24" s="33"/>
      <c r="G24" s="27"/>
      <c r="H24" s="204"/>
      <c r="I24" s="204"/>
      <c r="J24" s="204"/>
      <c r="K24" s="205"/>
      <c r="L24" s="27"/>
      <c r="M24" s="27"/>
      <c r="N24" s="204"/>
      <c r="O24" s="205"/>
      <c r="P24" s="27"/>
      <c r="Q24" s="27"/>
      <c r="R24" s="243">
        <v>0.76634651999999992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0.63862209999999997</v>
      </c>
      <c r="E30" s="19"/>
      <c r="F30" s="19"/>
      <c r="G30" s="19"/>
      <c r="H30" s="19"/>
      <c r="I30" s="19"/>
      <c r="J30" s="19"/>
      <c r="K30" s="19"/>
      <c r="L30" s="10"/>
      <c r="M30" s="10"/>
      <c r="N30" s="10"/>
      <c r="O30" s="205"/>
      <c r="P30" s="19"/>
      <c r="Q30" s="19"/>
      <c r="R30" s="19">
        <v>0.63862209999999997</v>
      </c>
      <c r="S30" s="232">
        <v>1</v>
      </c>
      <c r="T30" s="19"/>
      <c r="U30" s="33"/>
    </row>
    <row r="31" spans="1:24" x14ac:dyDescent="0.25">
      <c r="A31" s="25" t="s">
        <v>162</v>
      </c>
      <c r="B31" s="10" t="s">
        <v>161</v>
      </c>
      <c r="C31" s="24"/>
      <c r="D31" s="19">
        <f>24635.61/1000000</f>
        <v>2.4635610000000002E-2</v>
      </c>
      <c r="E31" s="112"/>
      <c r="F31" s="112"/>
      <c r="G31" s="10"/>
      <c r="H31" s="10"/>
      <c r="I31" s="10"/>
      <c r="J31" s="10"/>
      <c r="K31" s="10"/>
      <c r="L31" s="10"/>
      <c r="M31" s="10"/>
      <c r="N31" s="19"/>
      <c r="O31" s="19"/>
      <c r="P31" s="19"/>
      <c r="Q31" s="19"/>
      <c r="R31" s="19">
        <v>2.4635610000000002E-2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613986.49/1000000</f>
        <v>0.61398648999999994</v>
      </c>
      <c r="E33" s="19"/>
      <c r="F33" s="19"/>
      <c r="G33" s="19"/>
      <c r="H33" s="19"/>
      <c r="I33" s="19"/>
      <c r="J33" s="19"/>
      <c r="K33" s="19"/>
      <c r="L33" s="10"/>
      <c r="M33" s="10"/>
      <c r="N33" s="10"/>
      <c r="O33" s="205"/>
      <c r="P33" s="19"/>
      <c r="Q33" s="19"/>
      <c r="R33" s="241">
        <v>0.61398648999999994</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0.32</v>
      </c>
      <c r="E39" s="19"/>
      <c r="F39" s="19"/>
      <c r="G39" s="19"/>
      <c r="H39" s="19"/>
      <c r="I39" s="19"/>
      <c r="J39" s="19"/>
      <c r="K39" s="19"/>
      <c r="L39" s="10"/>
      <c r="M39" s="10"/>
      <c r="N39" s="19"/>
      <c r="O39" s="205"/>
      <c r="P39" s="19"/>
      <c r="Q39" s="19"/>
      <c r="R39" s="19">
        <v>0.32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0.32</v>
      </c>
      <c r="E47" s="19"/>
      <c r="F47" s="19"/>
      <c r="G47" s="19"/>
      <c r="H47" s="19"/>
      <c r="I47" s="19"/>
      <c r="J47" s="19"/>
      <c r="K47" s="19"/>
      <c r="L47" s="10"/>
      <c r="M47" s="10"/>
      <c r="N47" s="19"/>
      <c r="O47" s="19"/>
      <c r="P47" s="19"/>
      <c r="Q47" s="19"/>
      <c r="R47" s="19">
        <v>0.32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0.63862209999999997</v>
      </c>
      <c r="E52" s="19"/>
      <c r="F52" s="19"/>
      <c r="G52" s="19"/>
      <c r="H52" s="19"/>
      <c r="I52" s="19"/>
      <c r="J52" s="206"/>
      <c r="K52" s="19"/>
      <c r="L52" s="10"/>
      <c r="M52" s="10"/>
      <c r="N52" s="10"/>
      <c r="O52" s="19"/>
      <c r="P52" s="19"/>
      <c r="Q52" s="19"/>
      <c r="R52" s="19">
        <v>0.63862209999999997</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СТ-043063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Ф-3 ТП-34/215 (по ТУ № 497/2024/МИХ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0.32</v>
      </c>
      <c r="J26" s="210"/>
      <c r="K26" s="210"/>
      <c r="L26" s="210"/>
      <c r="M26" s="214"/>
      <c r="N26" s="211"/>
      <c r="O26" s="211"/>
      <c r="P26" s="215"/>
      <c r="Q26" s="216" t="s">
        <v>519</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5" zoomScaleNormal="90" zoomScaleSheetLayoutView="95" workbookViewId="0">
      <selection activeCell="A38" sqref="A3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СТ-043063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Ф-3 ТП-34/215 (по ТУ № 497/2024/МИХ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25.5" customHeight="1" thickBot="1" x14ac:dyDescent="0.3">
      <c r="A21" s="95" t="s">
        <v>335</v>
      </c>
      <c r="B21" s="229" t="str">
        <f>A15</f>
        <v>Строительство ВЛ-0,4 кВ Ф-3 ТП-34/215 (по ТУ № 497/2024/МИХ от 23.04.2024 г.)</v>
      </c>
    </row>
    <row r="22" spans="1:2" ht="18" customHeight="1" thickBot="1" x14ac:dyDescent="0.3">
      <c r="A22" s="53" t="s">
        <v>336</v>
      </c>
      <c r="B22" s="54" t="s">
        <v>501</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Ф-3 ТП-34/215 (по ТУ № 497/2024/МИХ от 23.04.2024 г.): Провод СИП-2 3х70+1х70, протяженностью 0,32 км; Опора железобетонная - 13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521</v>
      </c>
      <c r="B27" s="221">
        <f>'1. паспорт местоположение'!C48</f>
        <v>0.76634651999999992</v>
      </c>
    </row>
    <row r="28" spans="1:2" ht="16.5" thickBot="1" x14ac:dyDescent="0.3">
      <c r="A28" s="60" t="s">
        <v>340</v>
      </c>
      <c r="B28" s="60" t="str">
        <f>'7. Паспорт отчет о закупке'!Q26</f>
        <v>Локально сметный расчет № 82</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522</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0.25" customHeight="1" thickBot="1" x14ac:dyDescent="0.3">
      <c r="A67" s="230" t="s">
        <v>368</v>
      </c>
      <c r="B67" s="246"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2025-04-15T06:54:31Z</dcterms:modified>
</cp:coreProperties>
</file>